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ІІ п-з 09.10.25\08.10.2025 сесія №____ – копія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Лист1!$A$1:$F$38</definedName>
  </definedNames>
  <calcPr calcId="152511"/>
</workbook>
</file>

<file path=xl/calcChain.xml><?xml version="1.0" encoding="utf-8"?>
<calcChain xmlns="http://schemas.openxmlformats.org/spreadsheetml/2006/main">
  <c r="D14" i="1" l="1"/>
  <c r="D25" i="1"/>
  <c r="F23" i="1"/>
  <c r="D20" i="1"/>
  <c r="D19" i="1" s="1"/>
  <c r="F16" i="1"/>
  <c r="D31" i="1"/>
  <c r="C32" i="1"/>
  <c r="E31" i="1"/>
  <c r="F31" i="1"/>
  <c r="C33" i="1"/>
  <c r="C31" i="1" l="1"/>
  <c r="D34" i="1"/>
  <c r="E34" i="1"/>
  <c r="E30" i="1" s="1"/>
  <c r="E29" i="1" s="1"/>
  <c r="F34" i="1"/>
  <c r="F30" i="1" s="1"/>
  <c r="F29" i="1" s="1"/>
  <c r="C35" i="1"/>
  <c r="C34" i="1" l="1"/>
  <c r="D30" i="1"/>
  <c r="F25" i="1"/>
  <c r="E25" i="1"/>
  <c r="C27" i="1"/>
  <c r="C30" i="1" l="1"/>
  <c r="D29" i="1"/>
  <c r="E24" i="1"/>
  <c r="E23" i="1" s="1"/>
  <c r="C25" i="1"/>
  <c r="E21" i="1"/>
  <c r="C21" i="1" s="1"/>
  <c r="E17" i="1"/>
  <c r="E16" i="1" s="1"/>
  <c r="E18" i="1"/>
  <c r="C18" i="1" s="1"/>
  <c r="D17" i="1"/>
  <c r="D16" i="1" s="1"/>
  <c r="C29" i="1" l="1"/>
  <c r="C17" i="1"/>
  <c r="D24" i="1" l="1"/>
  <c r="D23" i="1" s="1"/>
  <c r="C23" i="1" l="1"/>
  <c r="E12" i="1"/>
  <c r="F12" i="1"/>
  <c r="C20" i="1"/>
  <c r="D13" i="1"/>
  <c r="C26" i="1"/>
  <c r="C24" i="1"/>
  <c r="C22" i="1"/>
  <c r="C15" i="1"/>
  <c r="E28" i="1" l="1"/>
  <c r="E36" i="1" s="1"/>
  <c r="F28" i="1"/>
  <c r="F36" i="1" s="1"/>
  <c r="C19" i="1"/>
  <c r="D12" i="1"/>
  <c r="D28" i="1" s="1"/>
  <c r="C13" i="1"/>
  <c r="C14" i="1"/>
  <c r="C16" i="1"/>
  <c r="D36" i="1" l="1"/>
  <c r="C36" i="1" s="1"/>
  <c r="C12" i="1"/>
  <c r="C28" i="1" s="1"/>
</calcChain>
</file>

<file path=xl/sharedStrings.xml><?xml version="1.0" encoding="utf-8"?>
<sst xmlns="http://schemas.openxmlformats.org/spreadsheetml/2006/main" count="41" uniqueCount="40">
  <si>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</si>
  <si>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</si>
  <si>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</si>
  <si>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</si>
  <si>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</si>
  <si>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</si>
  <si>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</si>
  <si>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</si>
  <si>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</si>
  <si>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</si>
  <si>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</si>
  <si>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</si>
  <si>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</si>
  <si>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</si>
  <si>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</si>
  <si>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</si>
  <si>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</si>
  <si>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</si>
  <si>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</si>
  <si>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</si>
  <si>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</si>
  <si>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</si>
  <si>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</si>
  <si>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Пальне</t>
  </si>
  <si>
    <t>Акцизний податок з ввезених на митну територію України підакцизних товарів (продукції)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</si>
  <si>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</si>
  <si>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</si>
  <si>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</si>
  <si>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</si>
  <si>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</si>
  <si>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</si>
  <si>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</si>
  <si>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Субвенції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</si>
  <si>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</si>
  <si>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</si>
  <si>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</si>
  <si>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</si>
  <si>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 xml:space="preserve">Заступник начальника - начальник 
бюджетного відділу фінансового управління                                                  Тетяна ДУДИЧ
</t>
  </si>
  <si>
    <t>до рішення сесії</t>
  </si>
  <si>
    <t>від 08.10.2025 № 3498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</si>
</sst>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4" fontId="2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38</v>
      </c>
    </row>
    <row r="3" spans="1:11" x14ac:dyDescent="0.2">
      <c r="E3" s="2" t="s">
        <v>39</v>
      </c>
    </row>
    <row r="5" spans="1:11" ht="25.5" customHeight="1" x14ac:dyDescent="0.2">
      <c r="A5" s="36" t="s">
        <v>22</v>
      </c>
      <c r="B5" s="37"/>
      <c r="C5" s="37"/>
      <c r="D5" s="37"/>
      <c r="E5" s="37"/>
      <c r="F5" s="37"/>
    </row>
    <row r="6" spans="1:11" ht="25.5" customHeight="1" x14ac:dyDescent="0.2">
      <c r="A6" s="3" t="s">
        <v>20</v>
      </c>
      <c r="B6" s="12"/>
      <c r="C6" s="12"/>
      <c r="D6" s="12"/>
      <c r="E6" s="12"/>
      <c r="F6" s="12"/>
    </row>
    <row r="7" spans="1:11" x14ac:dyDescent="0.2">
      <c r="A7" s="4" t="s">
        <v>21</v>
      </c>
      <c r="F7" s="5" t="s">
        <v>1</v>
      </c>
    </row>
    <row r="8" spans="1:11" x14ac:dyDescent="0.2">
      <c r="A8" s="38" t="s">
        <v>2</v>
      </c>
      <c r="B8" s="38" t="s">
        <v>3</v>
      </c>
      <c r="C8" s="38" t="s">
        <v>4</v>
      </c>
      <c r="D8" s="38" t="s">
        <v>5</v>
      </c>
      <c r="E8" s="38" t="s">
        <v>6</v>
      </c>
      <c r="F8" s="38"/>
    </row>
    <row r="9" spans="1:11" x14ac:dyDescent="0.2">
      <c r="A9" s="38"/>
      <c r="B9" s="38"/>
      <c r="C9" s="38"/>
      <c r="D9" s="38"/>
      <c r="E9" s="38" t="s">
        <v>7</v>
      </c>
      <c r="F9" s="39" t="s">
        <v>8</v>
      </c>
    </row>
    <row r="10" spans="1:11" x14ac:dyDescent="0.2">
      <c r="A10" s="38"/>
      <c r="B10" s="38"/>
      <c r="C10" s="38"/>
      <c r="D10" s="38"/>
      <c r="E10" s="38"/>
      <c r="F10" s="38"/>
      <c r="I10" s="1"/>
    </row>
    <row r="11" spans="1:11" ht="12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11" s="9" customFormat="1" x14ac:dyDescent="0.2">
      <c r="A12" s="26">
        <v>10000000</v>
      </c>
      <c r="B12" s="27" t="s">
        <v>9</v>
      </c>
      <c r="C12" s="6">
        <f>C13+C16+C19</f>
        <v>6720000</v>
      </c>
      <c r="D12" s="6">
        <f>D13+D16+D19</f>
        <v>6720000</v>
      </c>
      <c r="E12" s="6">
        <f>E13+E16+E19</f>
        <v>0</v>
      </c>
      <c r="F12" s="6">
        <f>F13+F16+F19</f>
        <v>0</v>
      </c>
      <c r="H12" s="10"/>
    </row>
    <row r="13" spans="1:11" s="9" customFormat="1" ht="25.5" x14ac:dyDescent="0.2">
      <c r="A13" s="26">
        <v>11000000</v>
      </c>
      <c r="B13" s="27" t="s">
        <v>10</v>
      </c>
      <c r="C13" s="6">
        <f t="shared" ref="C13:C22" si="0">D13+E13</f>
        <v>5420000</v>
      </c>
      <c r="D13" s="6">
        <f>D14</f>
        <v>5420000</v>
      </c>
      <c r="E13" s="6">
        <v>0</v>
      </c>
      <c r="F13" s="6">
        <v>0</v>
      </c>
      <c r="I13" s="10"/>
      <c r="K13" s="10"/>
    </row>
    <row r="14" spans="1:11" s="9" customFormat="1" x14ac:dyDescent="0.2">
      <c r="A14" s="26">
        <v>11010000</v>
      </c>
      <c r="B14" s="27" t="s">
        <v>11</v>
      </c>
      <c r="C14" s="6">
        <f t="shared" si="0"/>
        <v>5420000</v>
      </c>
      <c r="D14" s="6">
        <f>D15</f>
        <v>5420000</v>
      </c>
      <c r="E14" s="6">
        <v>0</v>
      </c>
      <c r="F14" s="6">
        <v>0</v>
      </c>
    </row>
    <row r="15" spans="1:11" s="14" customFormat="1" ht="38.25" x14ac:dyDescent="0.2">
      <c r="A15" s="28">
        <v>11010100</v>
      </c>
      <c r="B15" s="29" t="s">
        <v>12</v>
      </c>
      <c r="C15" s="7">
        <f t="shared" si="0"/>
        <v>5420000</v>
      </c>
      <c r="D15" s="7">
        <v>5420000</v>
      </c>
      <c r="E15" s="7">
        <v>0</v>
      </c>
      <c r="F15" s="7">
        <v>0</v>
      </c>
      <c r="I15" s="15"/>
      <c r="J15" s="15"/>
    </row>
    <row r="16" spans="1:11" s="9" customFormat="1" x14ac:dyDescent="0.2">
      <c r="A16" s="26">
        <v>14000000</v>
      </c>
      <c r="B16" s="27" t="s">
        <v>13</v>
      </c>
      <c r="C16" s="6">
        <f t="shared" si="0"/>
        <v>500000</v>
      </c>
      <c r="D16" s="6">
        <f>D17</f>
        <v>500000</v>
      </c>
      <c r="E16" s="6">
        <f t="shared" ref="E16:F16" si="1">E17</f>
        <v>0</v>
      </c>
      <c r="F16" s="6">
        <f t="shared" si="1"/>
        <v>0</v>
      </c>
    </row>
    <row r="17" spans="1:6" s="9" customFormat="1" ht="38.25" x14ac:dyDescent="0.2">
      <c r="A17" s="30">
        <v>14030000</v>
      </c>
      <c r="B17" s="31" t="s">
        <v>24</v>
      </c>
      <c r="C17" s="6">
        <f>D17+E17</f>
        <v>500000</v>
      </c>
      <c r="D17" s="6">
        <f>SUM(D18)</f>
        <v>500000</v>
      </c>
      <c r="E17" s="6">
        <f>SUM(F17)</f>
        <v>0</v>
      </c>
      <c r="F17" s="6">
        <v>0</v>
      </c>
    </row>
    <row r="18" spans="1:6" s="14" customFormat="1" x14ac:dyDescent="0.2">
      <c r="A18" s="32">
        <v>14031900</v>
      </c>
      <c r="B18" s="33" t="s">
        <v>23</v>
      </c>
      <c r="C18" s="7">
        <f>SUM(D18+E18)</f>
        <v>500000</v>
      </c>
      <c r="D18" s="7">
        <v>500000</v>
      </c>
      <c r="E18" s="7">
        <f>SUM(F18)</f>
        <v>0</v>
      </c>
      <c r="F18" s="7">
        <v>0</v>
      </c>
    </row>
    <row r="19" spans="1:6" s="9" customFormat="1" ht="38.25" x14ac:dyDescent="0.2">
      <c r="A19" s="26">
        <v>18000000</v>
      </c>
      <c r="B19" s="27" t="s">
        <v>14</v>
      </c>
      <c r="C19" s="6">
        <f t="shared" si="0"/>
        <v>800000</v>
      </c>
      <c r="D19" s="6">
        <f>D20</f>
        <v>800000</v>
      </c>
      <c r="E19" s="6">
        <v>0</v>
      </c>
      <c r="F19" s="6">
        <v>0</v>
      </c>
    </row>
    <row r="20" spans="1:6" s="9" customFormat="1" x14ac:dyDescent="0.2">
      <c r="A20" s="26">
        <v>18010000</v>
      </c>
      <c r="B20" s="27" t="s">
        <v>15</v>
      </c>
      <c r="C20" s="6">
        <f t="shared" si="0"/>
        <v>800000</v>
      </c>
      <c r="D20" s="6">
        <f>D22+D21</f>
        <v>800000</v>
      </c>
      <c r="E20" s="6">
        <v>0</v>
      </c>
      <c r="F20" s="6">
        <v>0</v>
      </c>
    </row>
    <row r="21" spans="1:6" s="9" customFormat="1" ht="51" x14ac:dyDescent="0.2">
      <c r="A21" s="32">
        <v>18010200</v>
      </c>
      <c r="B21" s="33" t="s">
        <v>25</v>
      </c>
      <c r="C21" s="7">
        <f>SUM(D21+E21)</f>
        <v>500000</v>
      </c>
      <c r="D21" s="7">
        <v>500000</v>
      </c>
      <c r="E21" s="7">
        <f>SUM(F21)</f>
        <v>0</v>
      </c>
      <c r="F21" s="7">
        <v>0</v>
      </c>
    </row>
    <row r="22" spans="1:6" s="11" customFormat="1" ht="51" x14ac:dyDescent="0.2">
      <c r="A22" s="28">
        <v>18010300</v>
      </c>
      <c r="B22" s="29" t="s">
        <v>35</v>
      </c>
      <c r="C22" s="7">
        <f t="shared" si="0"/>
        <v>300000</v>
      </c>
      <c r="D22" s="7">
        <v>300000</v>
      </c>
      <c r="E22" s="7">
        <v>0</v>
      </c>
      <c r="F22" s="7">
        <v>0</v>
      </c>
    </row>
    <row r="23" spans="1:6" s="9" customFormat="1" x14ac:dyDescent="0.2">
      <c r="A23" s="26">
        <v>20000000</v>
      </c>
      <c r="B23" s="27" t="s">
        <v>16</v>
      </c>
      <c r="C23" s="6">
        <f>D23+E23</f>
        <v>1050000</v>
      </c>
      <c r="D23" s="6">
        <f>D24</f>
        <v>1050000</v>
      </c>
      <c r="E23" s="6">
        <f t="shared" ref="E23:F23" si="2">E24</f>
        <v>0</v>
      </c>
      <c r="F23" s="6">
        <f t="shared" si="2"/>
        <v>0</v>
      </c>
    </row>
    <row r="24" spans="1:6" s="9" customFormat="1" x14ac:dyDescent="0.2">
      <c r="A24" s="26">
        <v>24000000</v>
      </c>
      <c r="B24" s="27" t="s">
        <v>18</v>
      </c>
      <c r="C24" s="6">
        <f t="shared" ref="C24:C27" si="3">D24+E24</f>
        <v>1050000</v>
      </c>
      <c r="D24" s="6">
        <f>D25</f>
        <v>1050000</v>
      </c>
      <c r="E24" s="6">
        <f>SUM(E25)</f>
        <v>0</v>
      </c>
      <c r="F24" s="6">
        <v>0</v>
      </c>
    </row>
    <row r="25" spans="1:6" s="9" customFormat="1" x14ac:dyDescent="0.2">
      <c r="A25" s="26">
        <v>24060000</v>
      </c>
      <c r="B25" s="27" t="s">
        <v>17</v>
      </c>
      <c r="C25" s="6">
        <f>D25+E25</f>
        <v>1050000</v>
      </c>
      <c r="D25" s="6">
        <f>D26+D27</f>
        <v>1050000</v>
      </c>
      <c r="E25" s="6">
        <f>E26+E27</f>
        <v>0</v>
      </c>
      <c r="F25" s="6">
        <f>F26+F27</f>
        <v>0</v>
      </c>
    </row>
    <row r="26" spans="1:6" s="9" customFormat="1" x14ac:dyDescent="0.2">
      <c r="A26" s="28">
        <v>24060300</v>
      </c>
      <c r="B26" s="29" t="s">
        <v>17</v>
      </c>
      <c r="C26" s="7">
        <f t="shared" si="3"/>
        <v>600000</v>
      </c>
      <c r="D26" s="7">
        <v>600000</v>
      </c>
      <c r="E26" s="7">
        <v>0</v>
      </c>
      <c r="F26" s="7">
        <v>0</v>
      </c>
    </row>
    <row r="27" spans="1:6" s="9" customFormat="1" ht="140.25" x14ac:dyDescent="0.2">
      <c r="A27" s="28">
        <v>24062200</v>
      </c>
      <c r="B27" s="29" t="s">
        <v>36</v>
      </c>
      <c r="C27" s="7">
        <f t="shared" si="3"/>
        <v>450000</v>
      </c>
      <c r="D27" s="7">
        <v>450000</v>
      </c>
      <c r="E27" s="7">
        <v>0</v>
      </c>
      <c r="F27" s="7">
        <v>0</v>
      </c>
    </row>
    <row r="28" spans="1:6" s="9" customFormat="1" ht="25.5" x14ac:dyDescent="0.2">
      <c r="A28" s="26"/>
      <c r="B28" s="34" t="s">
        <v>26</v>
      </c>
      <c r="C28" s="6">
        <f>C12+C23</f>
        <v>7770000</v>
      </c>
      <c r="D28" s="6">
        <f>D12+D23</f>
        <v>7770000</v>
      </c>
      <c r="E28" s="6">
        <f>E12+E23</f>
        <v>0</v>
      </c>
      <c r="F28" s="6">
        <f>F12+F23</f>
        <v>0</v>
      </c>
    </row>
    <row r="29" spans="1:6" s="9" customFormat="1" x14ac:dyDescent="0.2">
      <c r="A29" s="19">
        <v>40000000</v>
      </c>
      <c r="B29" s="20" t="s">
        <v>27</v>
      </c>
      <c r="C29" s="6">
        <f t="shared" ref="C29:C30" si="4">D29+E29</f>
        <v>28444090</v>
      </c>
      <c r="D29" s="6">
        <f t="shared" ref="D29:F29" si="5">D30</f>
        <v>28444090</v>
      </c>
      <c r="E29" s="6">
        <f t="shared" si="5"/>
        <v>0</v>
      </c>
      <c r="F29" s="6">
        <f t="shared" si="5"/>
        <v>0</v>
      </c>
    </row>
    <row r="30" spans="1:6" s="9" customFormat="1" x14ac:dyDescent="0.2">
      <c r="A30" s="19">
        <v>41000000</v>
      </c>
      <c r="B30" s="20" t="s">
        <v>28</v>
      </c>
      <c r="C30" s="6">
        <f t="shared" si="4"/>
        <v>28444090</v>
      </c>
      <c r="D30" s="6">
        <f>D31+D34</f>
        <v>28444090</v>
      </c>
      <c r="E30" s="6">
        <f t="shared" ref="E30:F30" si="6">E34</f>
        <v>0</v>
      </c>
      <c r="F30" s="6">
        <f t="shared" si="6"/>
        <v>0</v>
      </c>
    </row>
    <row r="31" spans="1:6" s="9" customFormat="1" ht="25.5" x14ac:dyDescent="0.2">
      <c r="A31" s="19">
        <v>41030000</v>
      </c>
      <c r="B31" s="20" t="s">
        <v>32</v>
      </c>
      <c r="C31" s="6">
        <f t="shared" ref="C31:C36" si="7">D31+E31</f>
        <v>28204800</v>
      </c>
      <c r="D31" s="6">
        <f>D33+D32</f>
        <v>28204800</v>
      </c>
      <c r="E31" s="6">
        <f t="shared" ref="E31:F31" si="8">E33</f>
        <v>0</v>
      </c>
      <c r="F31" s="6">
        <f t="shared" si="8"/>
        <v>0</v>
      </c>
    </row>
    <row r="32" spans="1:6" s="9" customFormat="1" ht="38.25" x14ac:dyDescent="0.2">
      <c r="A32" s="24">
        <v>41031100</v>
      </c>
      <c r="B32" s="25" t="s">
        <v>34</v>
      </c>
      <c r="C32" s="7">
        <f t="shared" si="7"/>
        <v>10516500</v>
      </c>
      <c r="D32" s="7">
        <v>10516500</v>
      </c>
      <c r="E32" s="7">
        <v>0</v>
      </c>
      <c r="F32" s="7">
        <v>0</v>
      </c>
    </row>
    <row r="33" spans="1:6" s="9" customFormat="1" ht="51" x14ac:dyDescent="0.2">
      <c r="A33" s="24">
        <v>41036300</v>
      </c>
      <c r="B33" s="22" t="s">
        <v>33</v>
      </c>
      <c r="C33" s="7">
        <f t="shared" si="7"/>
        <v>17688300</v>
      </c>
      <c r="D33" s="7">
        <v>17688300</v>
      </c>
      <c r="E33" s="7">
        <v>0</v>
      </c>
      <c r="F33" s="7">
        <v>0</v>
      </c>
    </row>
    <row r="34" spans="1:6" s="9" customFormat="1" ht="25.5" x14ac:dyDescent="0.2">
      <c r="A34" s="19">
        <v>41050000</v>
      </c>
      <c r="B34" s="20" t="s">
        <v>29</v>
      </c>
      <c r="C34" s="6">
        <f t="shared" si="7"/>
        <v>239290</v>
      </c>
      <c r="D34" s="6">
        <f t="shared" ref="D34:F34" si="9">D35</f>
        <v>239290</v>
      </c>
      <c r="E34" s="6">
        <f t="shared" si="9"/>
        <v>0</v>
      </c>
      <c r="F34" s="6">
        <f t="shared" si="9"/>
        <v>0</v>
      </c>
    </row>
    <row r="35" spans="1:6" s="9" customFormat="1" ht="89.25" x14ac:dyDescent="0.2">
      <c r="A35" s="21">
        <v>41059300</v>
      </c>
      <c r="B35" s="22" t="s">
        <v>30</v>
      </c>
      <c r="C35" s="7">
        <f t="shared" si="7"/>
        <v>239290</v>
      </c>
      <c r="D35" s="7">
        <v>239290</v>
      </c>
      <c r="E35" s="7">
        <v>0</v>
      </c>
      <c r="F35" s="7">
        <v>0</v>
      </c>
    </row>
    <row r="36" spans="1:6" s="9" customFormat="1" x14ac:dyDescent="0.2">
      <c r="A36" s="23" t="s">
        <v>31</v>
      </c>
      <c r="B36" s="8" t="s">
        <v>19</v>
      </c>
      <c r="C36" s="6">
        <f t="shared" si="7"/>
        <v>36214090</v>
      </c>
      <c r="D36" s="6">
        <f>D28+D29</f>
        <v>36214090</v>
      </c>
      <c r="E36" s="6">
        <f t="shared" ref="E36:F36" si="10">E28+E29</f>
        <v>0</v>
      </c>
      <c r="F36" s="6">
        <f t="shared" si="10"/>
        <v>0</v>
      </c>
    </row>
    <row r="37" spans="1:6" s="9" customFormat="1" ht="59.25" customHeight="1" x14ac:dyDescent="0.2">
      <c r="A37" s="16"/>
      <c r="B37" s="17"/>
      <c r="C37" s="18"/>
      <c r="D37" s="18"/>
      <c r="E37" s="18"/>
      <c r="F37" s="18"/>
    </row>
    <row r="38" spans="1:6" ht="86.25" customHeight="1" x14ac:dyDescent="0.2">
      <c r="A38" s="35" t="s">
        <v>37</v>
      </c>
      <c r="B38" s="35"/>
      <c r="C38" s="35"/>
      <c r="D38" s="35"/>
      <c r="E38" s="35"/>
      <c r="F38" s="35"/>
    </row>
  </sheetData>
  <mergeCells count="9">
    <mergeCell ref="A38:F3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0629921259842521" right="0.3" top="0.39370078740157483" bottom="0.39370078740157483" header="0" footer="0"/>
  <pageSetup paperSize="9" scale="85" fitToHeight="500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2025-10-03T11:26:50Z</cp:lastPrinted>
  <dcterms:created xsi:type="dcterms:W3CDTF">2024-12-17T12:25:44Z</dcterms:created>
  <dcterms:modified xsi:type="dcterms:W3CDTF">2025-10-14T07:52:40Z</dcterms:modified>
</cp:coreProperties>
</file>